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APACITACION 2023\Formatos 2023\EJE 4\"/>
    </mc:Choice>
  </mc:AlternateContent>
  <bookViews>
    <workbookView xWindow="-120" yWindow="-120" windowWidth="29040" windowHeight="15840"/>
  </bookViews>
  <sheets>
    <sheet name="CEDULA EJE4 T1" sheetId="2" r:id="rId1"/>
  </sheets>
  <definedNames>
    <definedName name="_xlnm.Print_Area" localSheetId="0">'CEDULA EJE4 T1'!$D$3:$R$18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5" i="2" l="1"/>
  <c r="N13" i="2"/>
  <c r="O13" i="2"/>
  <c r="H21" i="2"/>
  <c r="H19" i="2"/>
  <c r="O19" i="2" s="1"/>
  <c r="H17" i="2"/>
  <c r="O17" i="2" s="1"/>
  <c r="N17" i="2"/>
  <c r="N19" i="2"/>
  <c r="N21" i="2"/>
  <c r="O21" i="2"/>
  <c r="H15" i="2"/>
  <c r="O15" i="2" s="1"/>
</calcChain>
</file>

<file path=xl/sharedStrings.xml><?xml version="1.0" encoding="utf-8"?>
<sst xmlns="http://schemas.openxmlformats.org/spreadsheetml/2006/main" count="66" uniqueCount="31">
  <si>
    <t>CÉDULA DE AVANCE DE CUMPLIMIENTO DE LOS OBJETIVOS Y METAS</t>
  </si>
  <si>
    <t>MUNICIPIO DE BENITO JUÁREZ QUINTANA ROO</t>
  </si>
  <si>
    <t>NIVEL MIR CON RESUMEN
 NARRATIVO</t>
  </si>
  <si>
    <t>NOMBRE DEL
 INDICADOR</t>
  </si>
  <si>
    <t>FRECUENCIA DE
 MEDICIÓN</t>
  </si>
  <si>
    <t>METAS-AVANCE</t>
  </si>
  <si>
    <t>JUSTIFICACIONES</t>
  </si>
  <si>
    <t>META ANUAL
 PROGRAMADA</t>
  </si>
  <si>
    <t>ACUMULABLE
SI/NO</t>
  </si>
  <si>
    <t>PROGRAMADO Y REALIZADO EN EL PERIODO</t>
  </si>
  <si>
    <t>AVANCE DE LA META PROGRAMADA</t>
  </si>
  <si>
    <t>1er
TRIM</t>
  </si>
  <si>
    <t>2do
TRIM</t>
  </si>
  <si>
    <t>3er
TRIM</t>
  </si>
  <si>
    <t>4to
TRIM</t>
  </si>
  <si>
    <t>ANUAL</t>
  </si>
  <si>
    <t>-</t>
  </si>
  <si>
    <t>C</t>
  </si>
  <si>
    <t>A</t>
  </si>
  <si>
    <t>Descendente</t>
  </si>
  <si>
    <t>Anual</t>
  </si>
  <si>
    <t>NO</t>
  </si>
  <si>
    <t>Descendente
Regular</t>
  </si>
  <si>
    <t xml:space="preserve">PROGRAMA PRESUPUESTARIO ANUAL: </t>
  </si>
  <si>
    <t>SENTIDO DEL INDICADOR
(ascendente, descendente, regular o nominal)</t>
  </si>
  <si>
    <t>PERÍODO QUE SE INFORMA: DEL 1 DE ENERO AL 31 DE MARZO DE 2023</t>
  </si>
  <si>
    <t>P</t>
  </si>
  <si>
    <r>
      <t xml:space="preserve">F. 4.XX.1: </t>
    </r>
    <r>
      <rPr>
        <sz val="11"/>
        <color theme="1"/>
        <rFont val="Calibri"/>
        <family val="2"/>
        <scheme val="minor"/>
      </rPr>
      <t xml:space="preserve">Contribuir en la promoción de  acciones que combatan las causas que generan las violencias y la delincuencia contribuyendo a la paz y la justica </t>
    </r>
    <r>
      <rPr>
        <b/>
        <sz val="11"/>
        <color theme="1"/>
        <rFont val="Calibri"/>
        <family val="2"/>
        <scheme val="minor"/>
      </rPr>
      <t>mediante….</t>
    </r>
  </si>
  <si>
    <r>
      <rPr>
        <b/>
        <sz val="11"/>
        <color theme="1"/>
        <rFont val="Calibri"/>
        <family val="2"/>
        <scheme val="minor"/>
      </rPr>
      <t>PPPIVCENVIPE:</t>
    </r>
    <r>
      <rPr>
        <sz val="11"/>
        <color theme="1"/>
        <rFont val="Calibri"/>
        <family val="2"/>
        <scheme val="minor"/>
      </rPr>
      <t xml:space="preserve"> Porcentaje de población de 18 años y más que percibe inseguro vivir en Cancún.
</t>
    </r>
    <r>
      <rPr>
        <b/>
        <sz val="11"/>
        <color theme="1"/>
        <rFont val="Calibri"/>
        <family val="2"/>
        <scheme val="minor"/>
      </rPr>
      <t xml:space="preserve">ENVIPE: </t>
    </r>
    <r>
      <rPr>
        <sz val="11"/>
        <color theme="1"/>
        <rFont val="Calibri"/>
        <family val="2"/>
        <scheme val="minor"/>
      </rPr>
      <t>Encuesta Nacional de Seguridad Pública Urbana. Periodicidad Anual.</t>
    </r>
  </si>
  <si>
    <t>TRIMESTRAL</t>
  </si>
  <si>
    <r>
      <rPr>
        <b/>
        <sz val="11"/>
        <color theme="1"/>
        <rFont val="Calibri"/>
        <family val="2"/>
        <scheme val="minor"/>
      </rPr>
      <t>Meta trimestral:</t>
    </r>
    <r>
      <rPr>
        <sz val="11"/>
        <color theme="1"/>
        <rFont val="Calibri"/>
        <family val="2"/>
        <scheme val="minor"/>
      </rPr>
      <t xml:space="preserve">  El avance en cumplimiento de metas trimestral refleja lo reportado respecto a lo programado, es decir 106.57%. Los indicadores descendentes....
</t>
    </r>
    <r>
      <rPr>
        <b/>
        <sz val="11"/>
        <color theme="1"/>
        <rFont val="Calibri"/>
        <family val="2"/>
        <scheme val="minor"/>
      </rPr>
      <t xml:space="preserve">
Meta Anual:</t>
    </r>
    <r>
      <rPr>
        <sz val="11"/>
        <color theme="1"/>
        <rFont val="Calibri"/>
        <family val="2"/>
        <scheme val="minor"/>
      </rPr>
      <t xml:space="preserve"> De acuerdo a la Guía para la integración y rendición de los informes de avance de gestión financiera y de la información para la planeación de la fiscalización de la cuenta pública que emite la ASEQROO para el ejercicio fiscal 2023, para </t>
    </r>
    <r>
      <rPr>
        <b/>
        <sz val="11"/>
        <color theme="1"/>
        <rFont val="Calibri"/>
        <family val="2"/>
        <scheme val="minor"/>
      </rPr>
      <t>indicadores NO acumulativos</t>
    </r>
    <r>
      <rPr>
        <sz val="11"/>
        <color theme="1"/>
        <rFont val="Calibri"/>
        <family val="2"/>
        <scheme val="minor"/>
      </rPr>
      <t xml:space="preserve">, se registra en el avance de la meta anual programada, </t>
    </r>
    <r>
      <rPr>
        <b/>
        <sz val="11"/>
        <color theme="1"/>
        <rFont val="Calibri"/>
        <family val="2"/>
        <scheme val="minor"/>
      </rPr>
      <t>el promedio de los porcentajes de cumplimiento alcanzados.</t>
    </r>
    <r>
      <rPr>
        <sz val="11"/>
        <color theme="1"/>
        <rFont val="Calibri"/>
        <family val="2"/>
        <scheme val="minor"/>
      </rPr>
      <t xml:space="preserve"> Pag 23 https://www.aseqroo.mx/MARCO_JURIDICO/2023/Guias/GUIA%202023.pdf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</si>
</sst>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A79B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ED8F4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ashed">
        <color theme="1"/>
      </left>
      <right style="dashed">
        <color theme="1"/>
      </right>
      <top style="dotted">
        <color indexed="64"/>
      </top>
      <bottom style="dotted">
        <color indexed="64"/>
      </bottom>
      <diagonal/>
    </border>
    <border>
      <left style="dashed">
        <color theme="1"/>
      </left>
      <right style="dashed">
        <color theme="1"/>
      </right>
      <top style="dotted">
        <color indexed="64"/>
      </top>
      <bottom/>
      <diagonal/>
    </border>
    <border>
      <left style="dashed">
        <color theme="1"/>
      </left>
      <right style="dashed">
        <color theme="1"/>
      </right>
      <top/>
      <bottom style="dotted">
        <color indexed="64"/>
      </bottom>
      <diagonal/>
    </border>
    <border>
      <left style="medium">
        <color indexed="64"/>
      </left>
      <right style="dashed">
        <color theme="1"/>
      </right>
      <top style="dotted">
        <color indexed="64"/>
      </top>
      <bottom/>
      <diagonal/>
    </border>
    <border>
      <left style="medium">
        <color indexed="64"/>
      </left>
      <right style="dashed">
        <color theme="1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ashed">
        <color theme="1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3">
    <xf numFmtId="0" fontId="0" fillId="0" borderId="0" xfId="0"/>
    <xf numFmtId="0" fontId="3" fillId="0" borderId="1" xfId="1" applyBorder="1"/>
    <xf numFmtId="0" fontId="3" fillId="0" borderId="2" xfId="1" applyBorder="1"/>
    <xf numFmtId="0" fontId="3" fillId="0" borderId="3" xfId="1" applyBorder="1"/>
    <xf numFmtId="0" fontId="3" fillId="0" borderId="0" xfId="1"/>
    <xf numFmtId="0" fontId="3" fillId="0" borderId="4" xfId="1" applyBorder="1"/>
    <xf numFmtId="0" fontId="3" fillId="0" borderId="5" xfId="1" applyBorder="1"/>
    <xf numFmtId="10" fontId="3" fillId="0" borderId="0" xfId="1" applyNumberFormat="1"/>
    <xf numFmtId="0" fontId="2" fillId="2" borderId="21" xfId="1" applyFont="1" applyFill="1" applyBorder="1" applyAlignment="1">
      <alignment horizontal="center" vertical="center" wrapText="1"/>
    </xf>
    <xf numFmtId="1" fontId="1" fillId="2" borderId="26" xfId="0" applyNumberFormat="1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 wrapText="1"/>
    </xf>
    <xf numFmtId="10" fontId="1" fillId="3" borderId="26" xfId="1" applyNumberFormat="1" applyFont="1" applyFill="1" applyBorder="1" applyAlignment="1">
      <alignment horizontal="center" vertical="center"/>
    </xf>
    <xf numFmtId="1" fontId="1" fillId="3" borderId="26" xfId="0" applyNumberFormat="1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10" fontId="1" fillId="3" borderId="46" xfId="1" applyNumberFormat="1" applyFont="1" applyFill="1" applyBorder="1" applyAlignment="1">
      <alignment horizontal="center" vertical="center"/>
    </xf>
    <xf numFmtId="1" fontId="1" fillId="2" borderId="46" xfId="0" applyNumberFormat="1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1" fontId="1" fillId="3" borderId="46" xfId="0" applyNumberFormat="1" applyFont="1" applyFill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 wrapText="1"/>
    </xf>
    <xf numFmtId="0" fontId="1" fillId="3" borderId="48" xfId="0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2" borderId="14" xfId="1" applyFont="1" applyFill="1" applyBorder="1" applyAlignment="1">
      <alignment horizontal="center" vertical="center"/>
    </xf>
    <xf numFmtId="0" fontId="2" fillId="2" borderId="16" xfId="1" applyFont="1" applyFill="1" applyBorder="1" applyAlignment="1">
      <alignment horizontal="center" vertical="center"/>
    </xf>
    <xf numFmtId="0" fontId="2" fillId="2" borderId="19" xfId="1" applyFont="1" applyFill="1" applyBorder="1" applyAlignment="1">
      <alignment horizontal="center" vertical="center"/>
    </xf>
    <xf numFmtId="0" fontId="2" fillId="2" borderId="21" xfId="1" applyFont="1" applyFill="1" applyBorder="1" applyAlignment="1">
      <alignment horizontal="center" vertical="center"/>
    </xf>
    <xf numFmtId="0" fontId="2" fillId="2" borderId="23" xfId="1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/>
    </xf>
    <xf numFmtId="0" fontId="0" fillId="3" borderId="27" xfId="1" applyFont="1" applyFill="1" applyBorder="1" applyAlignment="1">
      <alignment horizontal="justify" vertical="center" wrapText="1"/>
    </xf>
    <xf numFmtId="0" fontId="1" fillId="3" borderId="27" xfId="1" applyFont="1" applyFill="1" applyBorder="1" applyAlignment="1">
      <alignment horizontal="justify" vertical="center"/>
    </xf>
    <xf numFmtId="0" fontId="1" fillId="3" borderId="28" xfId="1" applyFont="1" applyFill="1" applyBorder="1" applyAlignment="1">
      <alignment horizontal="justify" vertical="center"/>
    </xf>
    <xf numFmtId="0" fontId="1" fillId="3" borderId="31" xfId="1" applyFont="1" applyFill="1" applyBorder="1" applyAlignment="1">
      <alignment horizontal="justify" vertical="center"/>
    </xf>
    <xf numFmtId="0" fontId="1" fillId="3" borderId="32" xfId="1" applyFont="1" applyFill="1" applyBorder="1" applyAlignment="1">
      <alignment horizontal="justify" vertical="center"/>
    </xf>
    <xf numFmtId="0" fontId="1" fillId="3" borderId="25" xfId="1" applyFont="1" applyFill="1" applyBorder="1" applyAlignment="1">
      <alignment horizontal="justify" vertical="center" wrapText="1"/>
    </xf>
    <xf numFmtId="0" fontId="1" fillId="3" borderId="30" xfId="1" applyFont="1" applyFill="1" applyBorder="1" applyAlignment="1">
      <alignment horizontal="justify" vertical="center" wrapText="1"/>
    </xf>
    <xf numFmtId="0" fontId="1" fillId="3" borderId="25" xfId="1" applyFont="1" applyFill="1" applyBorder="1" applyAlignment="1">
      <alignment horizontal="center" vertical="center" wrapText="1"/>
    </xf>
    <xf numFmtId="0" fontId="1" fillId="3" borderId="30" xfId="1" applyFont="1" applyFill="1" applyBorder="1" applyAlignment="1">
      <alignment horizontal="center" vertical="center" wrapText="1"/>
    </xf>
    <xf numFmtId="0" fontId="1" fillId="3" borderId="25" xfId="1" applyFont="1" applyFill="1" applyBorder="1" applyAlignment="1">
      <alignment horizontal="center" vertical="center"/>
    </xf>
    <xf numFmtId="0" fontId="1" fillId="3" borderId="30" xfId="1" applyFont="1" applyFill="1" applyBorder="1" applyAlignment="1">
      <alignment horizontal="center" vertical="center"/>
    </xf>
    <xf numFmtId="10" fontId="1" fillId="3" borderId="25" xfId="1" applyNumberFormat="1" applyFont="1" applyFill="1" applyBorder="1" applyAlignment="1">
      <alignment horizontal="center" vertical="center"/>
    </xf>
    <xf numFmtId="10" fontId="1" fillId="3" borderId="30" xfId="1" applyNumberFormat="1" applyFont="1" applyFill="1" applyBorder="1" applyAlignment="1">
      <alignment horizontal="center" vertical="center"/>
    </xf>
    <xf numFmtId="0" fontId="2" fillId="3" borderId="24" xfId="1" applyFont="1" applyFill="1" applyBorder="1" applyAlignment="1">
      <alignment horizontal="left" vertical="center" wrapText="1"/>
    </xf>
    <xf numFmtId="0" fontId="2" fillId="3" borderId="29" xfId="1" applyFont="1" applyFill="1" applyBorder="1" applyAlignment="1">
      <alignment horizontal="left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10" fontId="5" fillId="3" borderId="51" xfId="0" applyNumberFormat="1" applyFont="1" applyFill="1" applyBorder="1" applyAlignment="1">
      <alignment horizontal="center" vertical="center" wrapText="1"/>
    </xf>
    <xf numFmtId="10" fontId="5" fillId="3" borderId="52" xfId="0" applyNumberFormat="1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vertical="center" wrapText="1"/>
    </xf>
    <xf numFmtId="0" fontId="1" fillId="3" borderId="26" xfId="0" applyFont="1" applyFill="1" applyBorder="1" applyAlignment="1">
      <alignment vertical="center" wrapText="1"/>
    </xf>
    <xf numFmtId="0" fontId="1" fillId="3" borderId="26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vertical="center" wrapText="1"/>
    </xf>
    <xf numFmtId="0" fontId="1" fillId="2" borderId="26" xfId="0" applyFont="1" applyFill="1" applyBorder="1" applyAlignment="1">
      <alignment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2" fillId="4" borderId="44" xfId="0" applyFont="1" applyFill="1" applyBorder="1" applyAlignment="1">
      <alignment horizontal="left" vertical="center" wrapText="1"/>
    </xf>
    <xf numFmtId="0" fontId="2" fillId="4" borderId="45" xfId="0" applyFont="1" applyFill="1" applyBorder="1" applyAlignment="1">
      <alignment horizontal="left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1" fillId="4" borderId="43" xfId="0" applyFont="1" applyFill="1" applyBorder="1" applyAlignment="1">
      <alignment horizontal="center" vertical="center" wrapText="1"/>
    </xf>
    <xf numFmtId="10" fontId="5" fillId="3" borderId="53" xfId="0" applyNumberFormat="1" applyFont="1" applyFill="1" applyBorder="1" applyAlignment="1">
      <alignment horizontal="center" vertical="center" wrapText="1"/>
    </xf>
    <xf numFmtId="0" fontId="1" fillId="3" borderId="49" xfId="0" applyFont="1" applyFill="1" applyBorder="1" applyAlignment="1">
      <alignment horizontal="left" vertical="center" wrapText="1"/>
    </xf>
    <xf numFmtId="0" fontId="1" fillId="3" borderId="36" xfId="0" applyFont="1" applyFill="1" applyBorder="1" applyAlignment="1">
      <alignment horizontal="left" vertical="center" wrapText="1"/>
    </xf>
    <xf numFmtId="0" fontId="1" fillId="3" borderId="37" xfId="0" applyFont="1" applyFill="1" applyBorder="1" applyAlignment="1">
      <alignment horizontal="left" vertical="center" wrapText="1"/>
    </xf>
    <xf numFmtId="0" fontId="1" fillId="3" borderId="50" xfId="0" applyFont="1" applyFill="1" applyBorder="1" applyAlignment="1">
      <alignment horizontal="left" vertical="center" wrapText="1"/>
    </xf>
    <xf numFmtId="0" fontId="1" fillId="3" borderId="38" xfId="0" applyFont="1" applyFill="1" applyBorder="1" applyAlignment="1">
      <alignment horizontal="left" vertical="center" wrapText="1"/>
    </xf>
    <xf numFmtId="0" fontId="1" fillId="3" borderId="39" xfId="0" applyFont="1" applyFill="1" applyBorder="1" applyAlignment="1">
      <alignment horizontal="left" vertical="center" wrapText="1"/>
    </xf>
    <xf numFmtId="0" fontId="2" fillId="3" borderId="34" xfId="0" applyFont="1" applyFill="1" applyBorder="1" applyAlignment="1">
      <alignment vertical="center" wrapText="1"/>
    </xf>
    <xf numFmtId="0" fontId="1" fillId="3" borderId="35" xfId="0" applyFont="1" applyFill="1" applyBorder="1" applyAlignment="1">
      <alignment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left" vertical="center" wrapText="1"/>
    </xf>
    <xf numFmtId="0" fontId="1" fillId="2" borderId="36" xfId="0" applyFont="1" applyFill="1" applyBorder="1" applyAlignment="1">
      <alignment horizontal="left" vertical="center" wrapText="1"/>
    </xf>
    <xf numFmtId="0" fontId="1" fillId="2" borderId="37" xfId="0" applyFont="1" applyFill="1" applyBorder="1" applyAlignment="1">
      <alignment horizontal="left" vertical="center" wrapText="1"/>
    </xf>
    <xf numFmtId="10" fontId="5" fillId="3" borderId="54" xfId="0" applyNumberFormat="1" applyFont="1" applyFill="1" applyBorder="1" applyAlignment="1">
      <alignment horizontal="center" vertical="center" wrapText="1"/>
    </xf>
    <xf numFmtId="10" fontId="5" fillId="3" borderId="55" xfId="0" applyNumberFormat="1" applyFont="1" applyFill="1" applyBorder="1" applyAlignment="1">
      <alignment horizontal="center" vertical="center" wrapText="1"/>
    </xf>
    <xf numFmtId="10" fontId="5" fillId="3" borderId="56" xfId="0" applyNumberFormat="1" applyFont="1" applyFill="1" applyBorder="1" applyAlignment="1">
      <alignment horizontal="center" vertical="center" wrapText="1"/>
    </xf>
    <xf numFmtId="10" fontId="5" fillId="3" borderId="57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11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numFmt numFmtId="14" formatCode="0.00%"/>
      <fill>
        <patternFill>
          <bgColor rgb="FF00B050"/>
        </patternFill>
      </fill>
    </dxf>
    <dxf>
      <numFmt numFmtId="14" formatCode="0.00%"/>
      <fill>
        <patternFill>
          <bgColor rgb="FFFFFF00"/>
        </patternFill>
      </fill>
    </dxf>
    <dxf>
      <numFmt numFmtId="14" formatCode="0.00%"/>
      <fill>
        <patternFill>
          <bgColor rgb="FFFF0000"/>
        </patternFill>
      </fill>
    </dxf>
    <dxf>
      <numFmt numFmtId="14" formatCode="0.00%"/>
      <fill>
        <patternFill>
          <bgColor rgb="FFFF0000"/>
        </patternFill>
      </fill>
    </dxf>
    <dxf>
      <numFmt numFmtId="14" formatCode="0.00%"/>
      <fill>
        <patternFill>
          <bgColor theme="0"/>
        </patternFill>
      </fill>
    </dxf>
  </dxfs>
  <tableStyles count="0" defaultTableStyle="TableStyleMedium2" defaultPivotStyle="PivotStyleLight16"/>
  <colors>
    <mruColors>
      <color rgb="FF1A79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124664</xdr:rowOff>
    </xdr:from>
    <xdr:to>
      <xdr:col>3</xdr:col>
      <xdr:colOff>1666874</xdr:colOff>
      <xdr:row>7</xdr:row>
      <xdr:rowOff>135312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28D7AD9-9E88-44C2-AD94-D3E124698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05125" y="537414"/>
          <a:ext cx="1047749" cy="1090148"/>
        </a:xfrm>
        <a:prstGeom prst="rect">
          <a:avLst/>
        </a:prstGeom>
      </xdr:spPr>
    </xdr:pic>
    <xdr:clientData/>
  </xdr:twoCellAnchor>
  <xdr:oneCellAnchor>
    <xdr:from>
      <xdr:col>3</xdr:col>
      <xdr:colOff>508000</xdr:colOff>
      <xdr:row>26</xdr:row>
      <xdr:rowOff>111125</xdr:rowOff>
    </xdr:from>
    <xdr:ext cx="4953001" cy="1112232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2777544F-864E-44AE-975C-93DC31A49616}"/>
            </a:ext>
          </a:extLst>
        </xdr:cNvPr>
        <xdr:cNvSpPr txBox="1"/>
      </xdr:nvSpPr>
      <xdr:spPr>
        <a:xfrm>
          <a:off x="2794000" y="9223375"/>
          <a:ext cx="4953001" cy="11122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/>
            <a:t>_________________________</a:t>
          </a:r>
        </a:p>
        <a:p>
          <a:pPr algn="ctr"/>
          <a:r>
            <a:rPr lang="es-MX" sz="1200"/>
            <a:t>Elaboró</a:t>
          </a:r>
        </a:p>
      </xdr:txBody>
    </xdr:sp>
    <xdr:clientData/>
  </xdr:oneCellAnchor>
  <xdr:oneCellAnchor>
    <xdr:from>
      <xdr:col>9</xdr:col>
      <xdr:colOff>549852</xdr:colOff>
      <xdr:row>26</xdr:row>
      <xdr:rowOff>202045</xdr:rowOff>
    </xdr:from>
    <xdr:ext cx="3635025" cy="960662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F5B29B5F-D882-488D-8A70-1E2EA90106F3}"/>
            </a:ext>
          </a:extLst>
        </xdr:cNvPr>
        <xdr:cNvSpPr txBox="1"/>
      </xdr:nvSpPr>
      <xdr:spPr>
        <a:xfrm>
          <a:off x="11598852" y="9314295"/>
          <a:ext cx="3635025" cy="9606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/>
            <a:t>_________________________</a:t>
          </a:r>
        </a:p>
        <a:p>
          <a:pPr algn="ctr"/>
          <a:r>
            <a:rPr lang="es-MX" sz="1200"/>
            <a:t>Revisó</a:t>
          </a:r>
        </a:p>
      </xdr:txBody>
    </xdr:sp>
    <xdr:clientData/>
  </xdr:oneCellAnchor>
  <xdr:oneCellAnchor>
    <xdr:from>
      <xdr:col>14</xdr:col>
      <xdr:colOff>1998807</xdr:colOff>
      <xdr:row>27</xdr:row>
      <xdr:rowOff>186169</xdr:rowOff>
    </xdr:from>
    <xdr:ext cx="4534395" cy="468077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9B0C73F3-9F7E-4E6D-81F5-447ED76408D0}"/>
            </a:ext>
          </a:extLst>
        </xdr:cNvPr>
        <xdr:cNvSpPr txBox="1"/>
      </xdr:nvSpPr>
      <xdr:spPr>
        <a:xfrm>
          <a:off x="18540557" y="9504794"/>
          <a:ext cx="4534395" cy="4680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s-MX" sz="1200"/>
            <a:t>_________________________</a:t>
          </a:r>
        </a:p>
        <a:p>
          <a:pPr algn="ctr"/>
          <a:r>
            <a:rPr lang="es-MX" sz="1200"/>
            <a:t>Autorizó</a:t>
          </a:r>
        </a:p>
      </xdr:txBody>
    </xdr:sp>
    <xdr:clientData/>
  </xdr:oneCellAnchor>
  <xdr:twoCellAnchor editAs="oneCell">
    <xdr:from>
      <xdr:col>17</xdr:col>
      <xdr:colOff>238125</xdr:colOff>
      <xdr:row>2</xdr:row>
      <xdr:rowOff>174625</xdr:rowOff>
    </xdr:from>
    <xdr:to>
      <xdr:col>17</xdr:col>
      <xdr:colOff>2079625</xdr:colOff>
      <xdr:row>7</xdr:row>
      <xdr:rowOff>165230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5592D90-B8F2-F435-4092-168CF185B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367625" y="587375"/>
          <a:ext cx="1841500" cy="1070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U25"/>
  <sheetViews>
    <sheetView tabSelected="1" topLeftCell="G10" zoomScale="80" zoomScaleNormal="80" workbookViewId="0">
      <selection activeCell="O13" sqref="O13:O14"/>
    </sheetView>
  </sheetViews>
  <sheetFormatPr baseColWidth="10" defaultColWidth="11.44140625" defaultRowHeight="15.6" x14ac:dyDescent="0.3"/>
  <cols>
    <col min="1" max="3" width="11.44140625" style="4"/>
    <col min="4" max="4" width="32" style="4" customWidth="1"/>
    <col min="5" max="5" width="24.109375" style="4" customWidth="1"/>
    <col min="6" max="6" width="18.88671875" style="4" customWidth="1"/>
    <col min="7" max="7" width="20.5546875" style="4" customWidth="1"/>
    <col min="8" max="8" width="18.33203125" style="4" customWidth="1"/>
    <col min="9" max="9" width="17.88671875" style="4" customWidth="1"/>
    <col min="10" max="13" width="11.44140625" style="4"/>
    <col min="14" max="14" width="36.5546875" style="4" bestFit="1" customWidth="1"/>
    <col min="15" max="15" width="30.88671875" style="4" customWidth="1"/>
    <col min="16" max="17" width="11.44140625" style="4"/>
    <col min="18" max="18" width="48.5546875" style="4" customWidth="1"/>
    <col min="19" max="16384" width="11.44140625" style="4"/>
  </cols>
  <sheetData>
    <row r="3" spans="4:21" x14ac:dyDescent="0.3"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4:21" ht="17.399999999999999" x14ac:dyDescent="0.3">
      <c r="D4" s="5"/>
      <c r="E4" s="35" t="s">
        <v>0</v>
      </c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6"/>
    </row>
    <row r="5" spans="4:21" ht="17.399999999999999" x14ac:dyDescent="0.3">
      <c r="D5" s="5"/>
      <c r="E5" s="35" t="s">
        <v>1</v>
      </c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6"/>
    </row>
    <row r="6" spans="4:21" ht="17.399999999999999" x14ac:dyDescent="0.3">
      <c r="D6" s="5"/>
      <c r="E6" s="37" t="s">
        <v>25</v>
      </c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8"/>
    </row>
    <row r="7" spans="4:21" x14ac:dyDescent="0.3">
      <c r="D7" s="5"/>
      <c r="R7" s="6"/>
    </row>
    <row r="8" spans="4:21" ht="16.2" thickBot="1" x14ac:dyDescent="0.35">
      <c r="D8" s="5"/>
      <c r="R8" s="6"/>
    </row>
    <row r="9" spans="4:21" ht="36" customHeight="1" thickBot="1" x14ac:dyDescent="0.35">
      <c r="D9" s="39" t="s">
        <v>23</v>
      </c>
      <c r="E9" s="40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2"/>
    </row>
    <row r="10" spans="4:21" ht="30" customHeight="1" x14ac:dyDescent="0.3">
      <c r="D10" s="23" t="s">
        <v>2</v>
      </c>
      <c r="E10" s="26" t="s">
        <v>3</v>
      </c>
      <c r="F10" s="29" t="s">
        <v>24</v>
      </c>
      <c r="G10" s="26" t="s">
        <v>4</v>
      </c>
      <c r="H10" s="32" t="s">
        <v>5</v>
      </c>
      <c r="I10" s="33"/>
      <c r="J10" s="33"/>
      <c r="K10" s="33"/>
      <c r="L10" s="33"/>
      <c r="M10" s="33"/>
      <c r="N10" s="33"/>
      <c r="O10" s="34"/>
      <c r="P10" s="33" t="s">
        <v>6</v>
      </c>
      <c r="Q10" s="33"/>
      <c r="R10" s="43"/>
    </row>
    <row r="11" spans="4:21" ht="30" customHeight="1" x14ac:dyDescent="0.3">
      <c r="D11" s="24"/>
      <c r="E11" s="27"/>
      <c r="F11" s="30"/>
      <c r="G11" s="27"/>
      <c r="H11" s="27" t="s">
        <v>7</v>
      </c>
      <c r="I11" s="27" t="s">
        <v>8</v>
      </c>
      <c r="J11" s="44" t="s">
        <v>9</v>
      </c>
      <c r="K11" s="44"/>
      <c r="L11" s="44"/>
      <c r="M11" s="44"/>
      <c r="N11" s="44" t="s">
        <v>10</v>
      </c>
      <c r="O11" s="48"/>
      <c r="P11" s="44"/>
      <c r="Q11" s="44"/>
      <c r="R11" s="45"/>
    </row>
    <row r="12" spans="4:21" ht="30" customHeight="1" x14ac:dyDescent="0.3">
      <c r="D12" s="25"/>
      <c r="E12" s="28"/>
      <c r="F12" s="31"/>
      <c r="G12" s="28"/>
      <c r="H12" s="28"/>
      <c r="I12" s="28"/>
      <c r="J12" s="8" t="s">
        <v>11</v>
      </c>
      <c r="K12" s="8" t="s">
        <v>12</v>
      </c>
      <c r="L12" s="8" t="s">
        <v>13</v>
      </c>
      <c r="M12" s="8" t="s">
        <v>14</v>
      </c>
      <c r="N12" s="8" t="s">
        <v>29</v>
      </c>
      <c r="O12" s="8" t="s">
        <v>15</v>
      </c>
      <c r="P12" s="46"/>
      <c r="Q12" s="46"/>
      <c r="R12" s="47"/>
    </row>
    <row r="13" spans="4:21" ht="102.75" customHeight="1" x14ac:dyDescent="0.3">
      <c r="D13" s="62" t="s">
        <v>27</v>
      </c>
      <c r="E13" s="54" t="s">
        <v>28</v>
      </c>
      <c r="F13" s="56" t="s">
        <v>22</v>
      </c>
      <c r="G13" s="58" t="s">
        <v>20</v>
      </c>
      <c r="H13" s="60">
        <v>0.78339999999999999</v>
      </c>
      <c r="I13" s="58" t="s">
        <v>21</v>
      </c>
      <c r="J13" s="11">
        <v>0.83499999999999996</v>
      </c>
      <c r="K13" s="11" t="s">
        <v>16</v>
      </c>
      <c r="L13" s="11" t="s">
        <v>16</v>
      </c>
      <c r="M13" s="16" t="s">
        <v>16</v>
      </c>
      <c r="N13" s="99">
        <f>IFERROR((J13/J14),"ND")</f>
        <v>1.0658667347459791</v>
      </c>
      <c r="O13" s="66">
        <f t="shared" ref="O13" si="0">IFERROR((J13/H13),"ND")</f>
        <v>1.0658667347459791</v>
      </c>
      <c r="P13" s="49" t="s">
        <v>30</v>
      </c>
      <c r="Q13" s="50"/>
      <c r="R13" s="51"/>
      <c r="T13" s="7"/>
      <c r="U13" s="7"/>
    </row>
    <row r="14" spans="4:21" ht="102.75" customHeight="1" x14ac:dyDescent="0.3">
      <c r="D14" s="63"/>
      <c r="E14" s="55"/>
      <c r="F14" s="57" t="s">
        <v>19</v>
      </c>
      <c r="G14" s="59"/>
      <c r="H14" s="61"/>
      <c r="I14" s="59"/>
      <c r="J14" s="11">
        <v>0.78339999999999999</v>
      </c>
      <c r="K14" s="11">
        <v>0.78339999999999999</v>
      </c>
      <c r="L14" s="11">
        <v>0.78339999999999999</v>
      </c>
      <c r="M14" s="16">
        <v>0.78339999999999999</v>
      </c>
      <c r="N14" s="102"/>
      <c r="O14" s="67"/>
      <c r="P14" s="52"/>
      <c r="Q14" s="52"/>
      <c r="R14" s="53"/>
    </row>
    <row r="15" spans="4:21" ht="25.5" customHeight="1" x14ac:dyDescent="0.3">
      <c r="D15" s="71" t="s">
        <v>26</v>
      </c>
      <c r="E15" s="72"/>
      <c r="F15" s="73"/>
      <c r="G15" s="73"/>
      <c r="H15" s="94" t="e">
        <f>J16+K16+L16+M16</f>
        <v>#VALUE!</v>
      </c>
      <c r="I15" s="94"/>
      <c r="J15" s="9" t="s">
        <v>16</v>
      </c>
      <c r="K15" s="9" t="s">
        <v>16</v>
      </c>
      <c r="L15" s="9" t="s">
        <v>16</v>
      </c>
      <c r="M15" s="17" t="s">
        <v>16</v>
      </c>
      <c r="N15" s="99" t="str">
        <f>IFERROR((J15/J16),"ND")</f>
        <v>ND</v>
      </c>
      <c r="O15" s="66" t="str">
        <f t="shared" ref="O15" si="1">IFERROR((J15/H15),"ND")</f>
        <v>ND</v>
      </c>
      <c r="P15" s="96"/>
      <c r="Q15" s="97"/>
      <c r="R15" s="98"/>
      <c r="S15" s="7"/>
      <c r="T15" s="7"/>
    </row>
    <row r="16" spans="4:21" ht="25.5" customHeight="1" x14ac:dyDescent="0.3">
      <c r="D16" s="71"/>
      <c r="E16" s="72"/>
      <c r="F16" s="73"/>
      <c r="G16" s="73"/>
      <c r="H16" s="95"/>
      <c r="I16" s="95"/>
      <c r="J16" s="10" t="s">
        <v>16</v>
      </c>
      <c r="K16" s="10" t="s">
        <v>16</v>
      </c>
      <c r="L16" s="10" t="s">
        <v>16</v>
      </c>
      <c r="M16" s="18" t="s">
        <v>16</v>
      </c>
      <c r="N16" s="100"/>
      <c r="O16" s="67"/>
      <c r="P16" s="96"/>
      <c r="Q16" s="97"/>
      <c r="R16" s="98"/>
      <c r="S16" s="7"/>
      <c r="T16" s="7"/>
    </row>
    <row r="17" spans="4:20" ht="25.5" customHeight="1" x14ac:dyDescent="0.3">
      <c r="D17" s="74" t="s">
        <v>17</v>
      </c>
      <c r="E17" s="76"/>
      <c r="F17" s="76"/>
      <c r="G17" s="76"/>
      <c r="H17" s="76" t="e">
        <f t="shared" ref="H17" si="2">J18+K18+L18+M18</f>
        <v>#VALUE!</v>
      </c>
      <c r="I17" s="76"/>
      <c r="J17" s="15" t="s">
        <v>16</v>
      </c>
      <c r="K17" s="15" t="s">
        <v>16</v>
      </c>
      <c r="L17" s="15" t="s">
        <v>16</v>
      </c>
      <c r="M17" s="19" t="s">
        <v>16</v>
      </c>
      <c r="N17" s="99" t="str">
        <f t="shared" ref="N17" si="3">IFERROR((J17/J18),"ND")</f>
        <v>ND</v>
      </c>
      <c r="O17" s="66" t="str">
        <f t="shared" ref="O17" si="4">IFERROR((J17/H17),"ND")</f>
        <v>ND</v>
      </c>
      <c r="P17" s="89"/>
      <c r="Q17" s="89"/>
      <c r="R17" s="90"/>
      <c r="S17" s="7"/>
      <c r="T17" s="7"/>
    </row>
    <row r="18" spans="4:20" ht="25.5" customHeight="1" x14ac:dyDescent="0.3">
      <c r="D18" s="75"/>
      <c r="E18" s="77"/>
      <c r="F18" s="77"/>
      <c r="G18" s="77"/>
      <c r="H18" s="77"/>
      <c r="I18" s="77"/>
      <c r="J18" s="15" t="s">
        <v>16</v>
      </c>
      <c r="K18" s="15" t="s">
        <v>16</v>
      </c>
      <c r="L18" s="15" t="s">
        <v>16</v>
      </c>
      <c r="M18" s="19" t="s">
        <v>16</v>
      </c>
      <c r="N18" s="100"/>
      <c r="O18" s="67"/>
      <c r="P18" s="91"/>
      <c r="Q18" s="91"/>
      <c r="R18" s="92"/>
      <c r="S18" s="7"/>
      <c r="T18" s="7"/>
    </row>
    <row r="19" spans="4:20" ht="25.5" customHeight="1" x14ac:dyDescent="0.3">
      <c r="D19" s="68" t="s">
        <v>18</v>
      </c>
      <c r="E19" s="69"/>
      <c r="F19" s="64"/>
      <c r="G19" s="70"/>
      <c r="H19" s="87" t="e">
        <f t="shared" ref="H19" si="5">J20+K20+L20+M20</f>
        <v>#VALUE!</v>
      </c>
      <c r="I19" s="87"/>
      <c r="J19" s="12" t="s">
        <v>16</v>
      </c>
      <c r="K19" s="12" t="s">
        <v>16</v>
      </c>
      <c r="L19" s="12" t="s">
        <v>16</v>
      </c>
      <c r="M19" s="20" t="s">
        <v>16</v>
      </c>
      <c r="N19" s="99" t="str">
        <f t="shared" ref="N19" si="6">IFERROR((J19/J20),"ND")</f>
        <v>ND</v>
      </c>
      <c r="O19" s="66" t="str">
        <f t="shared" ref="O19" si="7">IFERROR((J19/H19),"ND")</f>
        <v>ND</v>
      </c>
      <c r="P19" s="79"/>
      <c r="Q19" s="80"/>
      <c r="R19" s="81"/>
      <c r="S19" s="7"/>
      <c r="T19" s="7"/>
    </row>
    <row r="20" spans="4:20" ht="25.5" customHeight="1" x14ac:dyDescent="0.3">
      <c r="D20" s="68"/>
      <c r="E20" s="69"/>
      <c r="F20" s="64"/>
      <c r="G20" s="70"/>
      <c r="H20" s="93"/>
      <c r="I20" s="93"/>
      <c r="J20" s="13" t="s">
        <v>16</v>
      </c>
      <c r="K20" s="13" t="s">
        <v>16</v>
      </c>
      <c r="L20" s="13" t="s">
        <v>16</v>
      </c>
      <c r="M20" s="21" t="s">
        <v>16</v>
      </c>
      <c r="N20" s="100"/>
      <c r="O20" s="67"/>
      <c r="P20" s="79"/>
      <c r="Q20" s="80"/>
      <c r="R20" s="81"/>
      <c r="S20" s="7"/>
      <c r="T20" s="7"/>
    </row>
    <row r="21" spans="4:20" ht="25.5" customHeight="1" x14ac:dyDescent="0.3">
      <c r="D21" s="68" t="s">
        <v>18</v>
      </c>
      <c r="E21" s="69"/>
      <c r="F21" s="64"/>
      <c r="G21" s="64"/>
      <c r="H21" s="87" t="e">
        <f t="shared" ref="H21" si="8">J22+K22+L22+M22</f>
        <v>#VALUE!</v>
      </c>
      <c r="I21" s="87"/>
      <c r="J21" s="12" t="s">
        <v>16</v>
      </c>
      <c r="K21" s="12" t="s">
        <v>16</v>
      </c>
      <c r="L21" s="12" t="s">
        <v>16</v>
      </c>
      <c r="M21" s="20" t="s">
        <v>16</v>
      </c>
      <c r="N21" s="99" t="str">
        <f t="shared" ref="N21" si="9">IFERROR((J21/J22),"ND")</f>
        <v>ND</v>
      </c>
      <c r="O21" s="66" t="str">
        <f t="shared" ref="O21" si="10">IFERROR((J21/H21),"ND")</f>
        <v>ND</v>
      </c>
      <c r="P21" s="79"/>
      <c r="Q21" s="80"/>
      <c r="R21" s="81"/>
      <c r="S21" s="7"/>
      <c r="T21" s="7"/>
    </row>
    <row r="22" spans="4:20" ht="25.5" customHeight="1" thickBot="1" x14ac:dyDescent="0.35">
      <c r="D22" s="85"/>
      <c r="E22" s="86"/>
      <c r="F22" s="65"/>
      <c r="G22" s="65"/>
      <c r="H22" s="88"/>
      <c r="I22" s="88"/>
      <c r="J22" s="14" t="s">
        <v>16</v>
      </c>
      <c r="K22" s="14" t="s">
        <v>16</v>
      </c>
      <c r="L22" s="14" t="s">
        <v>16</v>
      </c>
      <c r="M22" s="22" t="s">
        <v>16</v>
      </c>
      <c r="N22" s="101"/>
      <c r="O22" s="78"/>
      <c r="P22" s="82"/>
      <c r="Q22" s="83"/>
      <c r="R22" s="84"/>
      <c r="S22" s="7"/>
      <c r="T22" s="7"/>
    </row>
    <row r="23" spans="4:20" x14ac:dyDescent="0.3"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</row>
    <row r="24" spans="4:20" x14ac:dyDescent="0.3"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</row>
    <row r="25" spans="4:20" x14ac:dyDescent="0.3"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</row>
  </sheetData>
  <mergeCells count="60">
    <mergeCell ref="N19:N20"/>
    <mergeCell ref="O19:O20"/>
    <mergeCell ref="P19:R20"/>
    <mergeCell ref="H15:H16"/>
    <mergeCell ref="I15:I16"/>
    <mergeCell ref="N15:N16"/>
    <mergeCell ref="O15:O16"/>
    <mergeCell ref="P15:R16"/>
    <mergeCell ref="G17:G18"/>
    <mergeCell ref="N21:N22"/>
    <mergeCell ref="O21:O22"/>
    <mergeCell ref="P21:R22"/>
    <mergeCell ref="D21:D22"/>
    <mergeCell ref="E21:E22"/>
    <mergeCell ref="F21:F22"/>
    <mergeCell ref="H21:H22"/>
    <mergeCell ref="I21:I22"/>
    <mergeCell ref="H17:H18"/>
    <mergeCell ref="I17:I18"/>
    <mergeCell ref="N17:N18"/>
    <mergeCell ref="O17:O18"/>
    <mergeCell ref="P17:R18"/>
    <mergeCell ref="H19:H20"/>
    <mergeCell ref="I19:I20"/>
    <mergeCell ref="D13:D14"/>
    <mergeCell ref="G21:G22"/>
    <mergeCell ref="I13:I14"/>
    <mergeCell ref="N13:N14"/>
    <mergeCell ref="O13:O14"/>
    <mergeCell ref="D19:D20"/>
    <mergeCell ref="E19:E20"/>
    <mergeCell ref="F19:F20"/>
    <mergeCell ref="G19:G20"/>
    <mergeCell ref="D15:D16"/>
    <mergeCell ref="E15:E16"/>
    <mergeCell ref="F15:F16"/>
    <mergeCell ref="G15:G16"/>
    <mergeCell ref="D17:D18"/>
    <mergeCell ref="E17:E18"/>
    <mergeCell ref="F17:F18"/>
    <mergeCell ref="P13:R14"/>
    <mergeCell ref="E13:E14"/>
    <mergeCell ref="F13:F14"/>
    <mergeCell ref="G13:G14"/>
    <mergeCell ref="H13:H14"/>
    <mergeCell ref="P10:R12"/>
    <mergeCell ref="H11:H12"/>
    <mergeCell ref="I11:I12"/>
    <mergeCell ref="J11:M11"/>
    <mergeCell ref="N11:O11"/>
    <mergeCell ref="E4:R4"/>
    <mergeCell ref="E5:R5"/>
    <mergeCell ref="E6:R6"/>
    <mergeCell ref="D9:E9"/>
    <mergeCell ref="F9:R9"/>
    <mergeCell ref="D10:D12"/>
    <mergeCell ref="E10:E12"/>
    <mergeCell ref="F10:F12"/>
    <mergeCell ref="G10:G12"/>
    <mergeCell ref="H10:O10"/>
  </mergeCells>
  <conditionalFormatting sqref="N13:O22">
    <cfRule type="containsText" dxfId="10" priority="1" operator="containsText" text="ND">
      <formula>NOT(ISERROR(SEARCH("ND",N13)))</formula>
    </cfRule>
    <cfRule type="cellIs" dxfId="6" priority="2" operator="between">
      <formula>0.7</formula>
      <formula>1.2</formula>
    </cfRule>
    <cfRule type="cellIs" dxfId="7" priority="3" operator="between">
      <formula>0.5</formula>
      <formula>0.7</formula>
    </cfRule>
    <cfRule type="cellIs" dxfId="8" priority="4" operator="lessThan">
      <formula>0.5</formula>
    </cfRule>
    <cfRule type="cellIs" dxfId="9" priority="5" operator="greaterThan">
      <formula>1.2</formula>
    </cfRule>
  </conditionalFormatting>
  <pageMargins left="0.70866141732283472" right="0.70866141732283472" top="0.94488188976377963" bottom="0.74803149606299213" header="0.31496062992125984" footer="0.31496062992125984"/>
  <pageSetup paperSize="3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CEDULA EJE4 T1</vt:lpstr>
      <vt:lpstr>'CEDULA EJE4 T1'!Área_de_impresión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alma_arroyo74@hotmail.com</dc:creator>
  <cp:lastModifiedBy>Jessica Silveyra</cp:lastModifiedBy>
  <cp:lastPrinted>2021-10-06T18:07:31Z</cp:lastPrinted>
  <dcterms:created xsi:type="dcterms:W3CDTF">2021-09-15T15:35:29Z</dcterms:created>
  <dcterms:modified xsi:type="dcterms:W3CDTF">2023-03-31T18:18:09Z</dcterms:modified>
</cp:coreProperties>
</file>